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AE38" i="15" l="1"/>
  <c r="I26" i="33" s="1"/>
  <c r="C24" i="6"/>
  <c r="AE47" i="15"/>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<sst xmlns="http://schemas.openxmlformats.org/spreadsheetml/2006/main" count="1232" uniqueCount="430">
  <si>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</si>
  <si>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</si>
  <si>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</si>
  <si>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</si>
  <si>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</si>
  <si>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</si>
  <si>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</si>
  <si>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</si>
  <si>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</si>
  <si>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</si>
  <si>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</si>
  <si>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</si>
  <si>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</si>
  <si>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</si>
  <si>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</si>
  <si>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</si>
  <si>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</si>
  <si>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</si>
  <si>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</si>
  <si>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</si>
  <si>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</si>
  <si>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</si>
  <si>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</si>
  <si>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</si>
  <si>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</si>
  <si>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</si>
  <si>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</si>
  <si>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</si>
  <si>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</si>
  <si>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</si>
  <si>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</si>
  <si>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</si>
  <si>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</si>
  <si>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</si>
  <si>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</si>
  <si>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</si>
  <si>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</si>
  <si>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</si>
  <si>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</si>
  <si>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</si>
  <si>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</si>
  <si>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</si>
  <si>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</si>
  <si>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</si>
  <si>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</si>
  <si>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</si>
  <si>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</si>
  <si>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</si>
  <si>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</si>
  <si>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</si>
  <si>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</si>
  <si>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</si>
  <si>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</si>
  <si>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</si>
  <si>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</si>
  <si>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</si>
  <si>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</si>
  <si>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</si>
  <si>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</si>
  <si>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</si>
  <si>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</si>
  <si>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</si>
  <si>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</si>
  <si>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</si>
  <si>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</si>
  <si>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</si>
  <si>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</si>
  <si>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</si>
  <si>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</si>
  <si>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</si>
  <si>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</si>
  <si>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</si>
  <si>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</si>
  <si>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</si>
  <si>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</si>
  <si>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</si>
  <si>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</si>
  <si>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</si>
  <si>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</si>
  <si>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</si>
  <si>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</si>
  <si>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</si>
  <si>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</si>
  <si>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</si>
  <si>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</si>
  <si>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</si>
  <si>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</si>
  <si>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</si>
  <si>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</si>
  <si>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</si>
  <si>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</si>
  <si>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</si>
  <si>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</si>
  <si>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</si>
  <si>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</si>
  <si>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</si>
  <si>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</si>
  <si>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</si>
  <si>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</si>
  <si>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</si>
  <si>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</si>
  <si>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</si>
  <si>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</si>
  <si>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</si>
  <si>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</si>
  <si>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</si>
  <si>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</si>
  <si>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</si>
  <si>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</si>
  <si>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</si>
  <si>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</si>
  <si>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</si>
  <si>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</si>
  <si>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</si>
  <si>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</si>
  <si>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</si>
  <si>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</si>
  <si>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</si>
  <si>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</si>
  <si>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</si>
  <si>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</si>
  <si>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</si>
  <si>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</si>
  <si>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</si>
  <si>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</si>
  <si>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</si>
  <si>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</si>
  <si>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</si>
  <si>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</si>
  <si>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</si>
  <si>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</si>
  <si>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</si>
  <si>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</si>
  <si>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</si>
  <si>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</si>
  <si>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</si>
  <si>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</si>
  <si>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</si>
  <si>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</si>
  <si>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</si>
  <si>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</si>
  <si>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</si>
  <si>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</si>
  <si>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</si>
  <si>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</si>
  <si>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</si>
  <si>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</si>
  <si>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</si>
  <si>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</si>
  <si>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</si>
  <si>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</si>
  <si>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</si>
  <si>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</si>
  <si>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</si>
  <si>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</si>
  <si>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</si>
  <si>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</si>
  <si>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</si>
  <si>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</si>
  <si>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</si>
  <si>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</si>
  <si>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</si>
  <si>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</si>
  <si>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</si>
  <si>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</si>
  <si>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</si>
  <si>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</si>
  <si>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</si>
  <si>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</si>
  <si>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</si>
  <si>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</si>
  <si>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</si>
  <si>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</si>
  <si>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</si>
  <si>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</si>
  <si>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</si>
  <si>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</si>
  <si>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</si>
  <si>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</si>
  <si>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</si>
  <si>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</si>
  <si>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</si>
  <si>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</si>
  <si>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</si>
  <si>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</si>
  <si>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</si>
  <si>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</si>
  <si>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</si>
  <si>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</si>
  <si>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</si>
  <si>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</si>
  <si>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</si>
  <si>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</si>
  <si>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</si>
  <si>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</si>
  <si>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</si>
  <si>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</si>
  <si>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</si>
  <si>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</si>
  <si>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</si>
  <si>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</si>
  <si>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</si>
  <si>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</si>
  <si>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</si>
  <si>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</si>
  <si>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</si>
  <si>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</si>
  <si>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</si>
  <si>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</si>
  <si>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</si>
  <si>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</si>
  <si>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</si>
  <si>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</si>
  <si>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</si>
  <si>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</si>
  <si>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</si>
  <si>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</si>
  <si>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</si>
  <si>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</si>
  <si>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</si>
  <si>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</si>
  <si>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</si>
  <si>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</si>
  <si>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</si>
  <si>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</si>
  <si>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</si>
  <si>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</si>
  <si>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</si>
  <si>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</si>
  <si>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</si>
  <si>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</si>
  <si>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</si>
  <si>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</si>
  <si>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</si>
  <si>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</si>
  <si>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</si>
  <si>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</si>
  <si>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</si>
  <si>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</si>
  <si>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</si>
  <si>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</si>
  <si>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</si>
  <si>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</si>
  <si>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</si>
  <si>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</si>
  <si>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</si>
  <si>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</si>
  <si>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</si>
  <si>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</si>
  <si>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</si>
  <si>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</si>
  <si>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</si>
  <si>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</si>
  <si>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</si>
  <si>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</si>
  <si>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</si>
  <si>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</si>
  <si>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</si>
  <si>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</si>
  <si>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</si>
  <si>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</si>
  <si>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</si>
  <si>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</si>
  <si>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</si>
  <si>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</si>
  <si>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</si>
  <si>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</si>
  <si>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</si>
  <si>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</si>
  <si>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</si>
  <si>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</si>
  <si>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</si>
  <si>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</si>
  <si>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</si>
  <si>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</si>
  <si>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</si>
  <si>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</si>
  <si>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</si>
  <si>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</si>
  <si>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</si>
  <si>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</si>
  <si>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</si>
  <si>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</si>
  <si>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</si>
  <si>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</si>
  <si>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</si>
  <si>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</si>
  <si>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</si>
  <si>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</si>
  <si>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</si>
  <si>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</si>
  <si>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</si>
  <si>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</si>
  <si>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</si>
  <si>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</si>
  <si>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</si>
  <si>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</si>
  <si>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</si>
  <si>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</si>
  <si>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</si>
  <si>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</si>
  <si>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</si>
  <si>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</si>
  <si>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</si>
  <si>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</si>
  <si>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</si>
  <si>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</si>
  <si>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</si>
  <si>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</si>
  <si>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</si>
  <si>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</si>
  <si>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</si>
  <si>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</si>
  <si>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</si>
  <si>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</si>
  <si>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</si>
  <si>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</si>
  <si>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</si>
  <si>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</si>
  <si>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</si>
  <si>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</si>
  <si>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</si>
  <si>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</si>
  <si>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</si>
  <si>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</si>
  <si>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</si>
  <si>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</si>
  <si>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</si>
  <si>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</si>
  <si>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</si>
  <si>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</si>
  <si>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</si>
  <si>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</si>
  <si>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</si>
  <si>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</si>
  <si>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</si>
  <si>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</si>
  <si>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</si>
  <si>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</si>
  <si>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</si>
  <si>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</si>
  <si>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</si>
  <si>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</si>
  <si>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</si>
  <si>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</si>
  <si>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</si>
  <si>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</si>
  <si>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</si>
  <si>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</si>
  <si>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</si>
  <si>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</si>
  <si>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</si>
  <si>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</si>
  <si>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</si>
  <si>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</si>
  <si>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</si>
  <si>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</si>
  <si>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</si>
  <si>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</si>
  <si>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</si>
  <si>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</si>
  <si>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</si>
  <si>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</si>
  <si>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</si>
  <si>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</si>
  <si>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</si>
  <si>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</si>
  <si>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</si>
  <si>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</si>
  <si>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</si>
  <si>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</si>
  <si>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</si>
  <si>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</si>
  <si>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</si>
  <si>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</si>
  <si>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</si>
  <si>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</si>
  <si>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</si>
  <si>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</si>
  <si>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</si>
  <si>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</si>
  <si>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</si>
  <si>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</si>
  <si>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</si>
  <si>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</si>
  <si>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</si>
  <si>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</si>
  <si>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</si>
  <si>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</si>
  <si>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</si>
  <si>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</si>
  <si>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</si>
  <si>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</si>
  <si>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</si>
  <si>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</si>
  <si>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</si>
  <si>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</si>
  <si>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</si>
  <si>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</si>
  <si>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</si>
  <si>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</si>
  <si>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</si>
  <si>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</si>
  <si>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</si>
  <si>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</si>
  <si>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</si>
  <si>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</si>
  <si>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</si>
  <si>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</si>
  <si>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</si>
  <si>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</si>
  <si>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</si>
  <si>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</si>
  <si>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</si>
  <si>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</si>
  <si>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</si>
  <si>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</si>
  <si>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</si>
  <si>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</si>
  <si>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</si>
  <si>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</si>
  <si>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</si>
  <si>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</si>
  <si>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</si>
  <si>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P_Кд_25_ЛК15_016609</t>
  </si>
  <si>
    <t>Электроснабжение ЭПУ потребителей в соответствии с договором на ТП № 1-38-25-0644 г. Краснодар</t>
  </si>
  <si>
    <t>0,05 км;</t>
  </si>
  <si>
    <t>Строительство ВЛИ-0,4 кВ от ВЛ-0,4 кВ фидер "Юг" ТП-1483 до границы земельного участка, расположенного по адресу: г. Краснодар, отделения N2 СКЗНИИСиВ п., пер. Ильмовый, в районе 16-18, к. н. 23:43:0103042:527</t>
  </si>
  <si>
    <t>СИП-2 сечением токоведущих жил не менее 35 мм2</t>
  </si>
  <si>
    <t>Электроснабжение ЭПУ потребителей  в соответствии с договором на ТП №  1-38-25-0644 г. Краснодар</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</si>
</sst>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
      <sz val="8"/>
      <color rgb="FF000000"/>
      <name val="Times New Roman"/>
      <family val="1"/>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324" fillId="0" borderId="1" xfId="0" applyFont="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5" zoomScaleNormal="100" zoomScaleSheetLayoutView="10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0.32609336779999998</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0.23096119000000001</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P_Кд_25_ЛК15_016609</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Электроснабжение ЭПУ потребителей в соответствии с договором на ТП № 1-38-25-0644 г. Краснодар</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416</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P_Кд_25_ЛК15_016609</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Электроснабжение ЭПУ потребителей в соответствии с договором на ТП № 1-38-25-0644 г. Краснодар</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T25" sqref="T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P_Кд_25_ЛК15_016609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Электроснабжение ЭПУ потребителей в соответствии с договором на ТП № 1-38-25-0644 г. Краснодар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Строительство ВЛИ-0,4 кВ от ВЛ-0,4 кВ фидер "Юг" ТП-1483 до границы земельного участка, расположенного по адресу: г. Краснодар, отделения N2 СКЗНИИСиВ п., пер. Ильмовый, в районе 16-18, к. н. 23:43:0103042:527</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0,05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P_Кд_25_ЛК15_016609</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1-38-25-0644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1-38-25-0644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токоведущих жил не менее 35 мм2 - 0,05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P_Кд_25_ЛК15_016609</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Электроснабжение ЭПУ потребителей в соответствии с договором на ТП № 1-38-25-0644 г. Краснодар</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9" t="s">
        <v>5</v>
      </c>
      <c r="B10" s="229"/>
      <c r="C10" s="229"/>
      <c r="D10" s="229"/>
      <c r="E10" s="229"/>
      <c r="F10" s="229"/>
      <c r="G10" s="229"/>
      <c r="H10" s="229"/>
      <c r="I10" s="229"/>
      <c r="J10" s="229"/>
    </row>
    <row r="11" spans="1:42" ht="18.75">
      <c r="A11" s="237"/>
      <c r="B11" s="237"/>
      <c r="C11" s="237"/>
      <c r="D11" s="237"/>
      <c r="E11" s="237"/>
      <c r="F11" s="237"/>
      <c r="G11" s="237"/>
      <c r="H11" s="237"/>
      <c r="I11" s="237"/>
      <c r="J11" s="237"/>
    </row>
    <row r="12" spans="1:42">
      <c r="A12" s="278" t="str">
        <f>'1. паспорт местоположение'!A12:C12</f>
        <v>P_Кд_25_ЛК15_016609</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39"/>
      <c r="B14" s="239"/>
      <c r="C14" s="239"/>
      <c r="D14" s="239"/>
      <c r="E14" s="239"/>
      <c r="F14" s="239"/>
      <c r="G14" s="239"/>
      <c r="H14" s="239"/>
      <c r="I14" s="239"/>
      <c r="J14" s="239"/>
    </row>
    <row r="15" spans="1:42">
      <c r="A15" s="278" t="str">
        <f>'1. паспорт местоположение'!A15:C15</f>
        <v>Электроснабжение ЭПУ потребителей в соответствии с договором на ТП № 1-38-25-0644 г. Краснодар</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406</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P_Кд_25_ЛК15_016609</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Электроснабжение ЭПУ потребителей в соответствии с договором на ТП № 1-38-25-0644 г. Краснодар</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row>
    <row r="18" spans="1:33">
      <c r="A18" s="299" t="s">
        <v>343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row>
    <row r="20" spans="1:33" ht="33" customHeight="1">
      <c r="A20" s="287" t="s">
        <v>106</v>
      </c>
      <c r="B20" s="287" t="s">
        <v>105</v>
      </c>
      <c r="C20" s="287" t="s">
        <v>104</v>
      </c>
      <c r="D20" s="287"/>
      <c r="E20" s="293" t="s">
        <v>103</v>
      </c>
      <c r="F20" s="293"/>
      <c r="G20" s="287"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304" t="s">
        <v>419</v>
      </c>
      <c r="AC20" s="305"/>
      <c r="AD20" s="305"/>
      <c r="AE20" s="306"/>
      <c r="AF20" s="303" t="s">
        <v>102</v>
      </c>
      <c r="AG20" s="303"/>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3"/>
      <c r="AG21" s="303"/>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0.32609336779999998</v>
      </c>
      <c r="AE24" s="37">
        <f>'1. паспорт местоположение'!C47</f>
        <v>0.32609336779999998</v>
      </c>
      <c r="AF24" s="37">
        <f>P24+L24+T24+X24+AB24</f>
        <v>0</v>
      </c>
      <c r="AG24" s="37">
        <f>AD24+N24+R24+V24+Z24</f>
        <v>0.32609336779999998</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0.32609336779999998</v>
      </c>
      <c r="AE27" s="221">
        <f>AE24</f>
        <v>0.32609336779999998</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0.23096119000000001</v>
      </c>
      <c r="AE30" s="37">
        <f>'1. паспорт местоположение'!C48</f>
        <v>0.23096119000000001</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0,05</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0,05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1"/>
      <c r="C68" s="301"/>
      <c r="D68" s="301"/>
      <c r="E68" s="301"/>
      <c r="F68" s="301"/>
      <c r="G68" s="301"/>
      <c r="H68" s="301"/>
      <c r="I68" s="301"/>
      <c r="J68" s="130"/>
      <c r="K68" s="130"/>
    </row>
    <row r="70" spans="1:117" ht="36.75" customHeight="1">
      <c r="B70" s="302"/>
      <c r="C70" s="302"/>
      <c r="D70" s="302"/>
      <c r="E70" s="302"/>
      <c r="F70" s="302"/>
      <c r="G70" s="302"/>
      <c r="H70" s="302"/>
      <c r="I70" s="302"/>
      <c r="J70" s="131"/>
      <c r="K70" s="131"/>
    </row>
    <row r="71" spans="1:117">
      <c r="B71" s="87"/>
      <c r="C71" s="87"/>
      <c r="D71" s="87"/>
      <c r="E71" s="87"/>
      <c r="F71" s="87"/>
      <c r="N71" s="103"/>
    </row>
    <row r="72" spans="1:117" ht="51" customHeight="1">
      <c r="B72" s="302"/>
      <c r="C72" s="302"/>
      <c r="D72" s="302"/>
      <c r="E72" s="302"/>
      <c r="F72" s="302"/>
      <c r="G72" s="302"/>
      <c r="H72" s="302"/>
      <c r="I72" s="302"/>
      <c r="J72" s="131"/>
      <c r="K72" s="131"/>
      <c r="N72" s="103"/>
    </row>
    <row r="73" spans="1:117" ht="32.25" customHeight="1">
      <c r="B73" s="301"/>
      <c r="C73" s="301"/>
      <c r="D73" s="301"/>
      <c r="E73" s="301"/>
      <c r="F73" s="301"/>
      <c r="G73" s="301"/>
      <c r="H73" s="301"/>
      <c r="I73" s="301"/>
      <c r="J73" s="130"/>
      <c r="K73" s="130"/>
    </row>
    <row r="74" spans="1:117" ht="51.75" customHeight="1">
      <c r="B74" s="302"/>
      <c r="C74" s="302"/>
      <c r="D74" s="302"/>
      <c r="E74" s="302"/>
      <c r="F74" s="302"/>
      <c r="G74" s="302"/>
      <c r="H74" s="302"/>
      <c r="I74" s="302"/>
      <c r="J74" s="131"/>
      <c r="K74" s="131"/>
    </row>
    <row r="75" spans="1:117" ht="21.75" customHeight="1">
      <c r="B75" s="300"/>
      <c r="C75" s="300"/>
      <c r="D75" s="300"/>
      <c r="E75" s="300"/>
      <c r="F75" s="300"/>
      <c r="G75" s="300"/>
      <c r="H75" s="300"/>
      <c r="I75" s="300"/>
      <c r="J75" s="129"/>
      <c r="K75" s="129"/>
      <c r="L75" s="87"/>
      <c r="M75" s="87"/>
    </row>
    <row r="76" spans="1:117" ht="23.25" customHeight="1">
      <c r="B76" s="87"/>
      <c r="C76" s="87"/>
      <c r="D76" s="87"/>
      <c r="E76" s="87"/>
      <c r="F76" s="87"/>
    </row>
    <row r="77" spans="1:117" ht="18.75" customHeight="1">
      <c r="B77" s="301"/>
      <c r="C77" s="301"/>
      <c r="D77" s="301"/>
      <c r="E77" s="301"/>
      <c r="F77" s="301"/>
      <c r="G77" s="301"/>
      <c r="H77" s="301"/>
      <c r="I77" s="301"/>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8" t="str">
        <f>'1. паспорт местоположение'!A12:C12</f>
        <v>P_Кд_25_ЛК15_016609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8" t="str">
        <f>'1. паспорт местоположение'!A15:C15</f>
        <v>Электроснабжение ЭПУ потребителей в соответствии с договором на ТП № 1-38-25-0644 г. Краснодар</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0,05</v>
      </c>
      <c r="J26" s="158" t="s">
        <v>285</v>
      </c>
      <c r="K26" s="222">
        <f>'5.2. Паспорт фин осв ввод'!AE41</f>
        <v>0</v>
      </c>
      <c r="L26" s="158" t="s">
        <v>285</v>
      </c>
      <c r="M26" s="159" t="s">
        <v>395</v>
      </c>
      <c r="N26" s="339" t="s">
        <v>429</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P_Кд_25_ЛК15_016609</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1-38-25-0644 г. Краснодар</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1-38-25-0644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0.32609336779999998</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4" t="s">
        <v>406</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2026-07-30T12:51:25Z</dcterms:modified>
</cp:coreProperties>
</file>